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6395" windowHeight="9210" activeTab="1"/>
  </bookViews>
  <sheets>
    <sheet name="Info." sheetId="1" r:id="rId1"/>
    <sheet name="Variable Y" sheetId="3" r:id="rId2"/>
  </sheets>
  <calcPr calcId="125725"/>
</workbook>
</file>

<file path=xl/calcChain.xml><?xml version="1.0" encoding="utf-8"?>
<calcChain xmlns="http://schemas.openxmlformats.org/spreadsheetml/2006/main">
  <c r="E29" i="3"/>
  <c r="B32"/>
  <c r="B33" s="1"/>
  <c r="E33"/>
  <c r="E32"/>
  <c r="E31"/>
  <c r="E30"/>
  <c r="F3" a="1"/>
  <c r="F5" s="1"/>
  <c r="F10" l="1"/>
  <c r="F4"/>
  <c r="F6"/>
  <c r="F7"/>
  <c r="F8"/>
  <c r="F3"/>
  <c r="F9"/>
  <c r="E13" i="1"/>
  <c r="E12"/>
  <c r="F28"/>
  <c r="F24"/>
  <c r="A6"/>
  <c r="F11" i="3" l="1"/>
  <c r="G11" l="1"/>
  <c r="G5"/>
  <c r="G8"/>
  <c r="G3"/>
  <c r="G10"/>
  <c r="G9"/>
  <c r="G7"/>
  <c r="G4"/>
  <c r="G6"/>
  <c r="H3"/>
  <c r="H4" s="1"/>
  <c r="H5" s="1"/>
  <c r="H6" s="1"/>
  <c r="H7" s="1"/>
  <c r="H8" s="1"/>
  <c r="H9" s="1"/>
  <c r="H10" s="1"/>
</calcChain>
</file>

<file path=xl/sharedStrings.xml><?xml version="1.0" encoding="utf-8"?>
<sst xmlns="http://schemas.openxmlformats.org/spreadsheetml/2006/main" count="42" uniqueCount="41">
  <si>
    <t>Si cambiamos alguno de los valores, la suma cambia.</t>
  </si>
  <si>
    <t>Ahora vamos a calcular la media de los valores de las casillas A11:A15.</t>
  </si>
  <si>
    <t>Aquí ponemos la suma:</t>
  </si>
  <si>
    <t>Y muchas más.</t>
  </si>
  <si>
    <r>
      <t xml:space="preserve">Estas operaciones tan elementales, </t>
    </r>
    <r>
      <rPr>
        <b/>
        <sz val="10"/>
        <rFont val="Arial"/>
        <family val="2"/>
      </rPr>
      <t>YA</t>
    </r>
    <r>
      <rPr>
        <sz val="10"/>
        <rFont val="Arial"/>
      </rPr>
      <t xml:space="preserve"> están incorporadas en Excel.</t>
    </r>
  </si>
  <si>
    <t>No hay que poner las fórmulas, basta con seleccionar la función.</t>
  </si>
  <si>
    <t>Pincha en la casilla F28 para ver la función PROMEDIO y su argumento (un rango de casillas).</t>
  </si>
  <si>
    <t>Así, si cambian los valores el procedimiento sigue valiendo. (Siempre que sean 5 casos).</t>
  </si>
  <si>
    <t>Var Y</t>
  </si>
  <si>
    <t>11-</t>
  </si>
  <si>
    <t>16-</t>
  </si>
  <si>
    <t>21-</t>
  </si>
  <si>
    <t>26-</t>
  </si>
  <si>
    <t>31-</t>
  </si>
  <si>
    <t>Probar cambiando alguno o algunos de ellos.</t>
  </si>
  <si>
    <r>
      <t xml:space="preserve">Esto se llama </t>
    </r>
    <r>
      <rPr>
        <b/>
        <sz val="10"/>
        <rFont val="Arial"/>
        <family val="2"/>
      </rPr>
      <t>vinculación dinámica de datos y resultados</t>
    </r>
    <r>
      <rPr>
        <sz val="10"/>
        <rFont val="Arial"/>
        <family val="2"/>
      </rPr>
      <t>.</t>
    </r>
  </si>
  <si>
    <t>Las casillas A3, A4 y A5 contienen valores (pinchar y ver su contenido).</t>
  </si>
  <si>
    <t>La casilla A6 contiene una fórmula (la suma de las 3 casillas anteriores, pinchar).</t>
  </si>
  <si>
    <r>
      <t xml:space="preserve">Obsérvese que </t>
    </r>
    <r>
      <rPr>
        <b/>
        <sz val="10"/>
        <rFont val="Arial"/>
        <family val="2"/>
      </rPr>
      <t>NO</t>
    </r>
    <r>
      <rPr>
        <sz val="10"/>
        <rFont val="Arial"/>
      </rPr>
      <t xml:space="preserve"> dividimos 26 entre 5, </t>
    </r>
    <r>
      <rPr>
        <b/>
        <sz val="10"/>
        <rFont val="Arial"/>
        <family val="2"/>
      </rPr>
      <t>SINO</t>
    </r>
    <r>
      <rPr>
        <sz val="10"/>
        <rFont val="Arial"/>
      </rPr>
      <t xml:space="preserve"> el contenido de la </t>
    </r>
    <r>
      <rPr>
        <b/>
        <sz val="10"/>
        <rFont val="Arial"/>
        <family val="2"/>
      </rPr>
      <t>casilla E12</t>
    </r>
    <r>
      <rPr>
        <sz val="10"/>
        <rFont val="Arial"/>
      </rPr>
      <t xml:space="preserve">. </t>
    </r>
  </si>
  <si>
    <t>Aquí (casilla F24) va la suma de A3:A5</t>
  </si>
  <si>
    <t>Pincha en la casilla F24 para ver la función SUMA y su argumento (un rango de casillas).</t>
  </si>
  <si>
    <t>Aquí (casilla F28) va la media de A11:A15</t>
  </si>
  <si>
    <r>
      <t xml:space="preserve">Las fórmulas </t>
    </r>
    <r>
      <rPr>
        <b/>
        <sz val="10"/>
        <rFont val="Arial"/>
        <family val="2"/>
      </rPr>
      <t xml:space="preserve">siempre </t>
    </r>
    <r>
      <rPr>
        <sz val="10"/>
        <rFont val="Arial"/>
        <family val="2"/>
      </rPr>
      <t xml:space="preserve">empiezan por el signo = y aquí las hemos puesto en color </t>
    </r>
    <r>
      <rPr>
        <sz val="10"/>
        <color rgb="FFFF0000"/>
        <rFont val="Arial"/>
        <family val="2"/>
      </rPr>
      <t>rojo</t>
    </r>
    <r>
      <rPr>
        <sz val="10"/>
        <rFont val="Arial"/>
        <family val="2"/>
      </rPr>
      <t>.</t>
    </r>
  </si>
  <si>
    <t>Y dividimos entre 5:</t>
  </si>
  <si>
    <r>
      <t xml:space="preserve">Son las </t>
    </r>
    <r>
      <rPr>
        <b/>
        <sz val="10"/>
        <rFont val="Arial"/>
        <family val="2"/>
      </rPr>
      <t>Funciones</t>
    </r>
    <r>
      <rPr>
        <sz val="10"/>
        <rFont val="Arial"/>
      </rPr>
      <t>. Se accede a las mismas mediante el botón</t>
    </r>
    <r>
      <rPr>
        <i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fx</t>
    </r>
    <r>
      <rPr>
        <sz val="10"/>
        <rFont val="Arial"/>
      </rPr>
      <t>.</t>
    </r>
  </si>
  <si>
    <t>Total</t>
  </si>
  <si>
    <t>Frecuencia absoluta</t>
  </si>
  <si>
    <t>Variable Y (intervalos)</t>
  </si>
  <si>
    <t>Frecuencia relativa</t>
  </si>
  <si>
    <t>Frecuencia acumulada</t>
  </si>
  <si>
    <t>36-</t>
  </si>
  <si>
    <t>41-</t>
  </si>
  <si>
    <t>46-</t>
  </si>
  <si>
    <t>Índices o coeficientes</t>
  </si>
  <si>
    <t>Mínimo =</t>
  </si>
  <si>
    <t>Máximo=</t>
  </si>
  <si>
    <t>Moda =</t>
  </si>
  <si>
    <t>Mediana =</t>
  </si>
  <si>
    <t>Media =</t>
  </si>
  <si>
    <t>Suma =</t>
  </si>
  <si>
    <t>(funciones)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</si>
</sst>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4" fillId="0" borderId="0" xfId="0" applyFont="1" applyBorder="1"/>
    <xf numFmtId="0" fontId="4" fillId="0" borderId="5" xfId="0" applyFont="1" applyBorder="1"/>
    <xf numFmtId="0" fontId="3" fillId="0" borderId="4" xfId="0" applyFont="1" applyBorder="1"/>
    <xf numFmtId="0" fontId="3" fillId="0" borderId="10" xfId="0" applyFont="1" applyBorder="1"/>
    <xf numFmtId="0" fontId="3" fillId="0" borderId="4" xfId="0" applyFont="1" applyFill="1" applyBorder="1"/>
    <xf numFmtId="0" fontId="3" fillId="0" borderId="1" xfId="0" applyFont="1" applyBorder="1"/>
    <xf numFmtId="0" fontId="4" fillId="0" borderId="2" xfId="0" applyFont="1" applyBorder="1"/>
    <xf numFmtId="0" fontId="4" fillId="0" borderId="9" xfId="0" applyFont="1" applyBorder="1"/>
    <xf numFmtId="0" fontId="0" fillId="0" borderId="12" xfId="0" applyBorder="1"/>
    <xf numFmtId="10" fontId="0" fillId="0" borderId="7" xfId="0" applyNumberFormat="1" applyBorder="1"/>
    <xf numFmtId="10" fontId="0" fillId="0" borderId="8" xfId="0" applyNumberFormat="1" applyBorder="1"/>
    <xf numFmtId="0" fontId="0" fillId="0" borderId="10" xfId="0" applyBorder="1" applyAlignment="1">
      <alignment horizontal="right"/>
    </xf>
    <xf numFmtId="10" fontId="0" fillId="0" borderId="12" xfId="0" applyNumberFormat="1" applyBorder="1"/>
    <xf numFmtId="0" fontId="0" fillId="0" borderId="1" xfId="0" applyBorder="1" applyAlignment="1">
      <alignment horizontal="right"/>
    </xf>
    <xf numFmtId="0" fontId="7" fillId="0" borderId="9" xfId="0" applyFont="1" applyBorder="1"/>
    <xf numFmtId="0" fontId="2" fillId="0" borderId="12" xfId="0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/>
    <xf numFmtId="0" fontId="0" fillId="0" borderId="10" xfId="0" applyFont="1" applyFill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4" xfId="0" applyFont="1" applyFill="1" applyBorder="1" applyAlignment="1">
      <alignment horizontal="right"/>
    </xf>
    <xf numFmtId="0" fontId="0" fillId="0" borderId="11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2" xfId="0" applyFont="1" applyBorder="1"/>
    <xf numFmtId="0" fontId="2" fillId="0" borderId="1" xfId="0" applyFont="1" applyFill="1" applyBorder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1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multiLvlStrRef>
              <c:f>'Variable Y'!$D$3:$E$10</c:f>
              <c:multiLvlStrCache>
                <c:ptCount val="8"/>
                <c:lvl>
                  <c:pt idx="0">
                    <c:v>15</c:v>
                  </c:pt>
                  <c:pt idx="1">
                    <c:v>20</c:v>
                  </c:pt>
                  <c:pt idx="2">
                    <c:v>25</c:v>
                  </c:pt>
                  <c:pt idx="3">
                    <c:v>30</c:v>
                  </c:pt>
                  <c:pt idx="4">
                    <c:v>35</c:v>
                  </c:pt>
                  <c:pt idx="5">
                    <c:v>40</c:v>
                  </c:pt>
                  <c:pt idx="6">
                    <c:v>45</c:v>
                  </c:pt>
                  <c:pt idx="7">
                    <c:v>50</c:v>
                  </c:pt>
                </c:lvl>
                <c:lvl>
                  <c:pt idx="0">
                    <c:v>11-</c:v>
                  </c:pt>
                  <c:pt idx="1">
                    <c:v>16-</c:v>
                  </c:pt>
                  <c:pt idx="2">
                    <c:v>21-</c:v>
                  </c:pt>
                  <c:pt idx="3">
                    <c:v>26-</c:v>
                  </c:pt>
                  <c:pt idx="4">
                    <c:v>31-</c:v>
                  </c:pt>
                  <c:pt idx="5">
                    <c:v>36-</c:v>
                  </c:pt>
                  <c:pt idx="6">
                    <c:v>41-</c:v>
                  </c:pt>
                  <c:pt idx="7">
                    <c:v>46-</c:v>
                  </c:pt>
                </c:lvl>
              </c:multiLvlStrCache>
            </c:multiLvlStrRef>
          </c:cat>
          <c:val>
            <c:numRef>
              <c:f>'Variable Y'!$F$3:$F$10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</c:ser>
        <c:axId val="93373568"/>
        <c:axId val="93375104"/>
      </c:barChart>
      <c:catAx>
        <c:axId val="93373568"/>
        <c:scaling>
          <c:orientation val="minMax"/>
        </c:scaling>
        <c:axPos val="b"/>
        <c:tickLblPos val="nextTo"/>
        <c:crossAx val="93375104"/>
        <c:crosses val="autoZero"/>
        <c:auto val="1"/>
        <c:lblAlgn val="ctr"/>
        <c:lblOffset val="100"/>
      </c:catAx>
      <c:valAx>
        <c:axId val="93375104"/>
        <c:scaling>
          <c:orientation val="minMax"/>
        </c:scaling>
        <c:axPos val="l"/>
        <c:majorGridlines/>
        <c:numFmt formatCode="General" sourceLinked="1"/>
        <c:tickLblPos val="nextTo"/>
        <c:crossAx val="93373568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114299</xdr:rowOff>
    </xdr:from>
    <xdr:to>
      <xdr:col>7</xdr:col>
      <xdr:colOff>1243853</xdr:colOff>
      <xdr:row>25</xdr:row>
      <xdr:rowOff>56029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33618</xdr:colOff>
      <xdr:row>27</xdr:row>
      <xdr:rowOff>78441</xdr:rowOff>
    </xdr:from>
    <xdr:to>
      <xdr:col>0</xdr:col>
      <xdr:colOff>719418</xdr:colOff>
      <xdr:row>30</xdr:row>
      <xdr:rowOff>97491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618" y="4314265"/>
          <a:ext cx="685800" cy="489697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29"/>
  <sheetViews>
    <sheetView zoomScaleNormal="100" workbookViewId="0">
      <selection activeCell="F28" sqref="F28"/>
    </sheetView>
  </sheetViews>
  <sheetFormatPr baseColWidth="10" defaultRowHeight="12.75"/>
  <cols>
    <col min="5" max="5" width="13.140625" customWidth="1"/>
  </cols>
  <sheetData>
    <row r="3" spans="1:9">
      <c r="A3" s="7">
        <v>2</v>
      </c>
      <c r="C3" s="18" t="s">
        <v>16</v>
      </c>
      <c r="D3" s="2"/>
      <c r="E3" s="2"/>
      <c r="F3" s="2"/>
      <c r="G3" s="2"/>
      <c r="H3" s="2"/>
      <c r="I3" s="3"/>
    </row>
    <row r="4" spans="1:9">
      <c r="A4" s="8">
        <v>4</v>
      </c>
      <c r="C4" s="16" t="s">
        <v>17</v>
      </c>
      <c r="D4" s="11"/>
      <c r="E4" s="11"/>
      <c r="F4" s="11"/>
      <c r="G4" s="11"/>
      <c r="H4" s="11"/>
      <c r="I4" s="12"/>
    </row>
    <row r="5" spans="1:9">
      <c r="A5" s="8">
        <v>6</v>
      </c>
      <c r="C5" s="16" t="s">
        <v>22</v>
      </c>
      <c r="D5" s="11"/>
      <c r="E5" s="11"/>
      <c r="F5" s="11"/>
      <c r="G5" s="11"/>
      <c r="H5" s="11"/>
      <c r="I5" s="12"/>
    </row>
    <row r="6" spans="1:9">
      <c r="A6" s="20">
        <f>A3+A4+A5</f>
        <v>12</v>
      </c>
      <c r="C6" s="1" t="s">
        <v>0</v>
      </c>
      <c r="D6" s="2"/>
      <c r="E6" s="2"/>
      <c r="F6" s="2"/>
      <c r="G6" s="2"/>
      <c r="H6" s="2"/>
      <c r="I6" s="3"/>
    </row>
    <row r="7" spans="1:9">
      <c r="C7" s="16" t="s">
        <v>14</v>
      </c>
      <c r="D7" s="11"/>
      <c r="E7" s="11"/>
      <c r="F7" s="11"/>
      <c r="G7" s="11"/>
      <c r="H7" s="11"/>
      <c r="I7" s="12"/>
    </row>
    <row r="8" spans="1:9">
      <c r="C8" s="17" t="s">
        <v>15</v>
      </c>
      <c r="D8" s="5"/>
      <c r="E8" s="5"/>
      <c r="F8" s="5"/>
      <c r="G8" s="5"/>
      <c r="H8" s="5"/>
      <c r="I8" s="6"/>
    </row>
    <row r="11" spans="1:9">
      <c r="A11" s="7">
        <v>4</v>
      </c>
      <c r="C11" s="18" t="s">
        <v>1</v>
      </c>
      <c r="D11" s="2"/>
      <c r="E11" s="2"/>
      <c r="F11" s="2"/>
      <c r="G11" s="2"/>
      <c r="H11" s="3"/>
    </row>
    <row r="12" spans="1:9">
      <c r="A12" s="8">
        <v>5</v>
      </c>
      <c r="C12" s="10" t="s">
        <v>2</v>
      </c>
      <c r="D12" s="11"/>
      <c r="E12" s="13">
        <f>A11+A12+A13+A14+A15</f>
        <v>26</v>
      </c>
      <c r="F12" s="11"/>
      <c r="G12" s="11"/>
      <c r="H12" s="12"/>
    </row>
    <row r="13" spans="1:9">
      <c r="A13" s="8">
        <v>6</v>
      </c>
      <c r="C13" s="15" t="s">
        <v>23</v>
      </c>
      <c r="D13" s="5"/>
      <c r="E13" s="14">
        <f>E12/5</f>
        <v>5.2</v>
      </c>
      <c r="F13" s="5"/>
      <c r="G13" s="5"/>
      <c r="H13" s="6"/>
    </row>
    <row r="14" spans="1:9">
      <c r="A14" s="8">
        <v>7</v>
      </c>
    </row>
    <row r="15" spans="1:9">
      <c r="A15" s="27">
        <v>4</v>
      </c>
      <c r="C15" s="18" t="s">
        <v>18</v>
      </c>
      <c r="D15" s="2"/>
      <c r="E15" s="2"/>
      <c r="F15" s="2"/>
      <c r="G15" s="2"/>
      <c r="H15" s="2"/>
      <c r="I15" s="3"/>
    </row>
    <row r="16" spans="1:9">
      <c r="C16" s="4" t="s">
        <v>7</v>
      </c>
      <c r="D16" s="5"/>
      <c r="E16" s="5"/>
      <c r="F16" s="5"/>
      <c r="G16" s="5"/>
      <c r="H16" s="5"/>
      <c r="I16" s="6"/>
    </row>
    <row r="19" spans="3:9">
      <c r="C19" s="1" t="s">
        <v>4</v>
      </c>
      <c r="D19" s="2"/>
      <c r="E19" s="2"/>
      <c r="F19" s="2"/>
      <c r="G19" s="3"/>
    </row>
    <row r="20" spans="3:9">
      <c r="C20" s="10" t="s">
        <v>3</v>
      </c>
      <c r="D20" s="11"/>
      <c r="E20" s="11"/>
      <c r="F20" s="11"/>
      <c r="G20" s="12"/>
    </row>
    <row r="21" spans="3:9">
      <c r="C21" s="16" t="s">
        <v>24</v>
      </c>
      <c r="D21" s="11"/>
      <c r="E21" s="11"/>
      <c r="F21" s="11"/>
      <c r="G21" s="12"/>
    </row>
    <row r="22" spans="3:9">
      <c r="C22" s="4" t="s">
        <v>5</v>
      </c>
      <c r="D22" s="5"/>
      <c r="E22" s="5"/>
      <c r="F22" s="5"/>
      <c r="G22" s="6"/>
    </row>
    <row r="24" spans="3:9">
      <c r="C24" s="18" t="s">
        <v>19</v>
      </c>
      <c r="D24" s="2"/>
      <c r="E24" s="2"/>
      <c r="F24" s="19">
        <f>SUM(A3:A5)</f>
        <v>12</v>
      </c>
      <c r="G24" s="2"/>
      <c r="H24" s="2"/>
      <c r="I24" s="3"/>
    </row>
    <row r="25" spans="3:9">
      <c r="C25" s="15" t="s">
        <v>20</v>
      </c>
      <c r="D25" s="5"/>
      <c r="E25" s="5"/>
      <c r="F25" s="5"/>
      <c r="G25" s="5"/>
      <c r="H25" s="5"/>
      <c r="I25" s="6"/>
    </row>
    <row r="28" spans="3:9">
      <c r="C28" s="18" t="s">
        <v>21</v>
      </c>
      <c r="D28" s="2"/>
      <c r="E28" s="2"/>
      <c r="F28" s="19">
        <f>AVERAGE(A11:A15)</f>
        <v>5.2</v>
      </c>
      <c r="G28" s="2"/>
      <c r="H28" s="2"/>
      <c r="I28" s="3"/>
    </row>
    <row r="29" spans="3:9">
      <c r="C29" s="15" t="s">
        <v>6</v>
      </c>
      <c r="D29" s="5"/>
      <c r="E29" s="5"/>
      <c r="F29" s="5"/>
      <c r="G29" s="5"/>
      <c r="H29" s="5"/>
      <c r="I29" s="6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tabSelected="1" zoomScale="85" zoomScaleNormal="85" workbookViewId="0">
      <selection activeCell="E33" sqref="E33"/>
    </sheetView>
  </sheetViews>
  <sheetFormatPr baseColWidth="10" defaultRowHeight="12.75"/>
  <cols>
    <col min="6" max="6" width="19.5703125" bestFit="1" customWidth="1"/>
    <col min="7" max="7" width="18.7109375" bestFit="1" customWidth="1"/>
    <col min="8" max="8" width="22.140625" bestFit="1" customWidth="1"/>
    <col min="11" max="11" width="12.28515625" bestFit="1" customWidth="1"/>
  </cols>
  <sheetData>
    <row r="1" spans="2:10">
      <c r="B1" s="28" t="s">
        <v>8</v>
      </c>
      <c r="C1" s="38"/>
    </row>
    <row r="2" spans="2:10">
      <c r="B2" s="7">
        <v>11</v>
      </c>
      <c r="C2" s="11"/>
      <c r="D2" s="39" t="s">
        <v>27</v>
      </c>
      <c r="E2" s="41"/>
      <c r="F2" s="29" t="s">
        <v>26</v>
      </c>
      <c r="G2" s="29" t="s">
        <v>28</v>
      </c>
      <c r="H2" s="30" t="s">
        <v>29</v>
      </c>
    </row>
    <row r="3" spans="2:10">
      <c r="B3" s="8">
        <v>35</v>
      </c>
      <c r="C3" s="11"/>
      <c r="D3" s="26" t="s">
        <v>9</v>
      </c>
      <c r="E3" s="42">
        <v>15</v>
      </c>
      <c r="F3" s="7">
        <f t="array" ref="F3:F10">FREQUENCY(B2:B31,E3:E10)</f>
        <v>3</v>
      </c>
      <c r="G3" s="22">
        <f>F3/$F$11</f>
        <v>0.1</v>
      </c>
      <c r="H3" s="3">
        <f>F3</f>
        <v>3</v>
      </c>
    </row>
    <row r="4" spans="2:10">
      <c r="B4" s="8">
        <v>32</v>
      </c>
      <c r="C4" s="11"/>
      <c r="D4" s="24" t="s">
        <v>10</v>
      </c>
      <c r="E4" s="43">
        <v>20</v>
      </c>
      <c r="F4" s="8">
        <v>4</v>
      </c>
      <c r="G4" s="23">
        <f t="shared" ref="G4:G11" si="0">F4/$F$11</f>
        <v>0.13333333333333333</v>
      </c>
      <c r="H4" s="12">
        <f>H3+F4</f>
        <v>7</v>
      </c>
    </row>
    <row r="5" spans="2:10">
      <c r="B5" s="8">
        <v>38</v>
      </c>
      <c r="C5" s="11"/>
      <c r="D5" s="24" t="s">
        <v>11</v>
      </c>
      <c r="E5" s="43">
        <v>25</v>
      </c>
      <c r="F5" s="8">
        <v>5</v>
      </c>
      <c r="G5" s="23">
        <f t="shared" si="0"/>
        <v>0.16666666666666666</v>
      </c>
      <c r="H5" s="12">
        <f t="shared" ref="H5:H10" si="1">H4+F5</f>
        <v>12</v>
      </c>
    </row>
    <row r="6" spans="2:10">
      <c r="B6" s="8">
        <v>24</v>
      </c>
      <c r="C6" s="11"/>
      <c r="D6" s="24" t="s">
        <v>12</v>
      </c>
      <c r="E6" s="43">
        <v>30</v>
      </c>
      <c r="F6" s="8">
        <v>5</v>
      </c>
      <c r="G6" s="23">
        <f t="shared" si="0"/>
        <v>0.16666666666666666</v>
      </c>
      <c r="H6" s="12">
        <f t="shared" si="1"/>
        <v>17</v>
      </c>
    </row>
    <row r="7" spans="2:10">
      <c r="B7" s="8">
        <v>42</v>
      </c>
      <c r="C7" s="11"/>
      <c r="D7" s="24" t="s">
        <v>13</v>
      </c>
      <c r="E7" s="43">
        <v>35</v>
      </c>
      <c r="F7" s="8">
        <v>7</v>
      </c>
      <c r="G7" s="23">
        <f t="shared" si="0"/>
        <v>0.23333333333333334</v>
      </c>
      <c r="H7" s="12">
        <f t="shared" si="1"/>
        <v>24</v>
      </c>
    </row>
    <row r="8" spans="2:10">
      <c r="B8" s="8">
        <v>38</v>
      </c>
      <c r="C8" s="11"/>
      <c r="D8" s="32" t="s">
        <v>30</v>
      </c>
      <c r="E8" s="33">
        <v>40</v>
      </c>
      <c r="F8" s="8">
        <v>3</v>
      </c>
      <c r="G8" s="23">
        <f t="shared" si="0"/>
        <v>0.1</v>
      </c>
      <c r="H8" s="12">
        <f t="shared" si="1"/>
        <v>27</v>
      </c>
    </row>
    <row r="9" spans="2:10">
      <c r="B9" s="8">
        <v>44</v>
      </c>
      <c r="C9" s="11"/>
      <c r="D9" s="31" t="s">
        <v>31</v>
      </c>
      <c r="E9" s="36">
        <v>45</v>
      </c>
      <c r="F9" s="8">
        <v>2</v>
      </c>
      <c r="G9" s="23">
        <f t="shared" si="0"/>
        <v>6.6666666666666666E-2</v>
      </c>
      <c r="H9" s="12">
        <f t="shared" si="1"/>
        <v>29</v>
      </c>
      <c r="J9" s="37"/>
    </row>
    <row r="10" spans="2:10">
      <c r="B10" s="8">
        <v>36</v>
      </c>
      <c r="C10" s="11"/>
      <c r="D10" s="35" t="s">
        <v>32</v>
      </c>
      <c r="E10" s="34">
        <v>50</v>
      </c>
      <c r="F10" s="9">
        <v>1</v>
      </c>
      <c r="G10" s="23">
        <f t="shared" si="0"/>
        <v>3.3333333333333333E-2</v>
      </c>
      <c r="H10" s="12">
        <f t="shared" si="1"/>
        <v>30</v>
      </c>
      <c r="J10" s="37"/>
    </row>
    <row r="11" spans="2:10">
      <c r="B11" s="8">
        <v>27</v>
      </c>
      <c r="C11" s="11"/>
      <c r="D11" s="40" t="s">
        <v>25</v>
      </c>
      <c r="E11" s="40"/>
      <c r="F11" s="9">
        <f>SUM(F3:F10)</f>
        <v>30</v>
      </c>
      <c r="G11" s="25">
        <f t="shared" si="0"/>
        <v>1</v>
      </c>
      <c r="H11" s="21"/>
    </row>
    <row r="12" spans="2:10">
      <c r="B12" s="8">
        <v>32</v>
      </c>
      <c r="C12" s="11"/>
      <c r="J12" s="37"/>
    </row>
    <row r="13" spans="2:10">
      <c r="B13" s="8">
        <v>35</v>
      </c>
      <c r="C13" s="11"/>
      <c r="J13" s="37"/>
    </row>
    <row r="14" spans="2:10">
      <c r="B14" s="8">
        <v>25</v>
      </c>
      <c r="C14" s="11"/>
    </row>
    <row r="15" spans="2:10">
      <c r="B15" s="8">
        <v>28</v>
      </c>
      <c r="C15" s="11"/>
      <c r="J15" s="37"/>
    </row>
    <row r="16" spans="2:10">
      <c r="B16" s="8">
        <v>16</v>
      </c>
      <c r="C16" s="11"/>
      <c r="J16" s="37"/>
    </row>
    <row r="17" spans="1:5">
      <c r="B17" s="8">
        <v>15</v>
      </c>
      <c r="C17" s="11"/>
    </row>
    <row r="18" spans="1:5">
      <c r="B18" s="8">
        <v>17</v>
      </c>
      <c r="C18" s="11"/>
    </row>
    <row r="19" spans="1:5">
      <c r="B19" s="8">
        <v>21</v>
      </c>
      <c r="C19" s="11"/>
    </row>
    <row r="20" spans="1:5">
      <c r="B20" s="8">
        <v>26</v>
      </c>
      <c r="C20" s="11"/>
    </row>
    <row r="21" spans="1:5">
      <c r="B21" s="8">
        <v>31</v>
      </c>
      <c r="C21" s="11"/>
    </row>
    <row r="22" spans="1:5">
      <c r="B22" s="8">
        <v>29</v>
      </c>
      <c r="C22" s="11"/>
    </row>
    <row r="23" spans="1:5">
      <c r="B23" s="8">
        <v>24</v>
      </c>
      <c r="C23" s="11"/>
    </row>
    <row r="24" spans="1:5">
      <c r="B24" s="8">
        <v>20</v>
      </c>
      <c r="C24" s="11"/>
    </row>
    <row r="25" spans="1:5">
      <c r="B25" s="8">
        <v>50</v>
      </c>
      <c r="C25" s="11"/>
    </row>
    <row r="26" spans="1:5">
      <c r="B26" s="8">
        <v>15</v>
      </c>
      <c r="C26" s="11"/>
    </row>
    <row r="27" spans="1:5">
      <c r="B27" s="8">
        <v>16</v>
      </c>
      <c r="C27" s="11"/>
      <c r="D27" s="45" t="s">
        <v>33</v>
      </c>
      <c r="E27" s="3"/>
    </row>
    <row r="28" spans="1:5">
      <c r="B28" s="8">
        <v>21</v>
      </c>
      <c r="C28" s="11"/>
      <c r="D28" s="46" t="s">
        <v>40</v>
      </c>
      <c r="E28" s="47"/>
    </row>
    <row r="29" spans="1:5">
      <c r="B29" s="8">
        <v>26</v>
      </c>
      <c r="C29" s="11"/>
      <c r="D29" s="48" t="s">
        <v>34</v>
      </c>
      <c r="E29" s="48">
        <f xml:space="preserve"> MIN(B2:B31)</f>
        <v>11</v>
      </c>
    </row>
    <row r="30" spans="1:5">
      <c r="B30" s="8">
        <v>34</v>
      </c>
      <c r="C30" s="11"/>
      <c r="D30" s="48" t="s">
        <v>35</v>
      </c>
      <c r="E30" s="48">
        <f xml:space="preserve"> MAX(B2:B31)</f>
        <v>50</v>
      </c>
    </row>
    <row r="31" spans="1:5">
      <c r="B31" s="8">
        <v>35</v>
      </c>
      <c r="C31" s="11"/>
      <c r="D31" s="48" t="s">
        <v>36</v>
      </c>
      <c r="E31" s="48">
        <f>MODE(B2:B31)</f>
        <v>35</v>
      </c>
    </row>
    <row r="32" spans="1:5">
      <c r="A32" s="44" t="s">
        <v>39</v>
      </c>
      <c r="B32" s="44">
        <f>SUM(B2:B31)</f>
        <v>843</v>
      </c>
      <c r="D32" s="49" t="s">
        <v>37</v>
      </c>
      <c r="E32" s="44">
        <f>MEDIAN(B2:B31)</f>
        <v>27.5</v>
      </c>
    </row>
    <row r="33" spans="1:5">
      <c r="A33" s="44" t="s">
        <v>38</v>
      </c>
      <c r="B33" s="44">
        <f>B32/30</f>
        <v>28.1</v>
      </c>
      <c r="D33" s="49" t="s">
        <v>38</v>
      </c>
      <c r="E33" s="44">
        <f>AVERAGE(B2:B31)</f>
        <v>28.1</v>
      </c>
    </row>
  </sheetData>
  <mergeCells count="3">
    <mergeCell ref="D2:E2"/>
    <mergeCell ref="D11:E11"/>
    <mergeCell ref="D28:E28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Info.</vt:lpstr>
      <vt:lpstr>Variable 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Lizasoain</dc:creator>
  <cp:lastModifiedBy>Usuario</cp:lastModifiedBy>
  <dcterms:created xsi:type="dcterms:W3CDTF">2008-01-29T18:24:19Z</dcterms:created>
  <dcterms:modified xsi:type="dcterms:W3CDTF">2018-07-23T09:18:52Z</dcterms:modified>
</cp:coreProperties>
</file>